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B27" i="22" l="1"/>
  <c r="C29" i="15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D21" i="15" l="1"/>
  <c r="E21" i="15"/>
  <c r="F21" i="15"/>
  <c r="G21" i="15"/>
  <c r="H21" i="15"/>
  <c r="S21" i="15" s="1"/>
  <c r="I21" i="15"/>
  <c r="J21" i="15"/>
  <c r="R21" i="15" s="1"/>
  <c r="K21" i="15"/>
  <c r="L21" i="15"/>
  <c r="M21" i="15"/>
  <c r="N21" i="15"/>
  <c r="O21" i="15"/>
  <c r="P21" i="15"/>
  <c r="Q21" i="15"/>
  <c r="C21" i="15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24" i="15" l="1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<sst xmlns="http://schemas.openxmlformats.org/spreadsheetml/2006/main" count="710" uniqueCount="332">
  <si>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</si>
  <si>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</si>
  <si>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</si>
  <si>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</si>
  <si>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</si>
  <si>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</si>
  <si>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</si>
  <si>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</si>
  <si>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</si>
  <si>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</si>
  <si>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</si>
  <si>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</si>
  <si>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</si>
  <si>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</si>
  <si>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</si>
  <si>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</si>
  <si>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</si>
  <si>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</si>
  <si>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</si>
  <si>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</si>
  <si>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</si>
  <si>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</si>
  <si>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</si>
  <si>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</si>
  <si>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</si>
  <si>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</si>
  <si>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</si>
  <si>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</si>
  <si>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</si>
  <si>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</si>
  <si>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</si>
  <si>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</si>
  <si>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</si>
  <si>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</si>
  <si>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</si>
  <si>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</si>
  <si>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</si>
  <si>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</si>
  <si>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</si>
  <si>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</si>
  <si>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</si>
  <si>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</si>
  <si>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</si>
  <si>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</si>
  <si>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</si>
  <si>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</si>
  <si>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</si>
  <si>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</si>
  <si>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</si>
  <si>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</si>
  <si>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</si>
  <si>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</si>
  <si>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</si>
  <si>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</si>
  <si>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</si>
  <si>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</si>
  <si>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</si>
  <si>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</si>
  <si>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</si>
  <si>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</si>
  <si>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</si>
  <si>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</si>
  <si>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</si>
  <si>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</si>
  <si>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</si>
  <si>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</si>
  <si>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</si>
  <si>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</si>
  <si>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</si>
  <si>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</si>
  <si>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</si>
  <si>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</si>
  <si>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</si>
  <si>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</si>
  <si>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</si>
  <si>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</si>
  <si>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</si>
  <si>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</si>
  <si>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</si>
  <si>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</si>
  <si>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</si>
  <si>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</si>
  <si>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</si>
  <si>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</si>
  <si>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</si>
  <si>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</si>
  <si>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</si>
  <si>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</si>
  <si>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</si>
  <si>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</si>
  <si>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</si>
  <si>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</si>
  <si>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</si>
  <si>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</si>
  <si>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</si>
  <si>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</si>
  <si>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</si>
  <si>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</si>
  <si>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</si>
  <si>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</si>
  <si>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</si>
  <si>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</si>
  <si>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</si>
  <si>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</si>
  <si>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</si>
  <si>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</si>
  <si>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</si>
  <si>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</si>
  <si>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</si>
  <si>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</si>
  <si>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</si>
  <si>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</si>
  <si>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</si>
  <si>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</si>
  <si>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</si>
  <si>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</si>
  <si>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</si>
  <si>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</si>
  <si>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</si>
  <si>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</si>
  <si>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</si>
  <si>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</si>
  <si>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</si>
  <si>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</si>
  <si>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</si>
  <si>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</si>
  <si>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</si>
  <si>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</si>
  <si>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</si>
  <si>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</si>
  <si>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</si>
  <si>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</si>
  <si>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</si>
  <si>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</si>
  <si>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</si>
  <si>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</si>
  <si>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</si>
  <si>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</si>
  <si>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</si>
  <si>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</si>
  <si>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</si>
  <si>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</si>
  <si>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</si>
  <si>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</si>
  <si>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</si>
  <si>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</si>
  <si>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</si>
  <si>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</si>
  <si>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</si>
  <si>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</si>
  <si>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</si>
  <si>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</si>
  <si>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</si>
  <si>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</si>
  <si>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</si>
  <si>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</si>
  <si>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</si>
  <si>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</si>
  <si>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</si>
  <si>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</si>
  <si>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</si>
  <si>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</si>
  <si>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</si>
  <si>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</si>
  <si>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</si>
  <si>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</si>
  <si>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</si>
  <si>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</si>
  <si>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</si>
  <si>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</si>
  <si>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</si>
  <si>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</si>
  <si>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</si>
  <si>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</si>
  <si>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</si>
  <si>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</si>
  <si>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</si>
  <si>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</si>
  <si>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</si>
  <si>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</si>
  <si>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</si>
  <si>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</si>
  <si>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</si>
  <si>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</si>
  <si>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</si>
  <si>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</si>
  <si>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</si>
  <si>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</si>
  <si>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</si>
  <si>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</si>
  <si>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</si>
  <si>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</si>
  <si>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</si>
  <si>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</si>
  <si>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</si>
  <si>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</si>
  <si>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</si>
  <si>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</si>
  <si>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</si>
  <si>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</si>
  <si>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</si>
  <si>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</si>
  <si>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</si>
  <si>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</si>
  <si>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</si>
  <si>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</si>
  <si>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</si>
  <si>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</si>
  <si>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</si>
  <si>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</si>
  <si>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</si>
  <si>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</si>
  <si>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</si>
  <si>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</si>
  <si>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</si>
  <si>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</si>
  <si>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</si>
  <si>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</si>
  <si>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</si>
  <si>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</si>
  <si>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</si>
  <si>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</si>
  <si>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</si>
  <si>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</si>
  <si>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</si>
  <si>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</si>
  <si>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</si>
  <si>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</si>
  <si>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</si>
  <si>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</si>
  <si>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</si>
  <si>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</si>
  <si>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</si>
  <si>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</si>
  <si>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</si>
  <si>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</si>
  <si>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</si>
  <si>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</si>
  <si>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</si>
  <si>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</si>
  <si>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</si>
  <si>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</si>
  <si>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</si>
  <si>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</si>
  <si>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</si>
  <si>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</si>
  <si>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</si>
  <si>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</si>
  <si>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</si>
  <si>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</si>
  <si>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</si>
  <si>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</si>
  <si>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</si>
  <si>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</si>
  <si>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</si>
  <si>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</si>
  <si>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</si>
  <si>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</si>
  <si>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</si>
  <si>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</si>
  <si>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</si>
  <si>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</si>
  <si>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</si>
  <si>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</si>
  <si>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</si>
  <si>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</si>
  <si>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</si>
  <si>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</si>
  <si>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</si>
  <si>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</si>
  <si>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</si>
  <si>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</si>
  <si>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</si>
  <si>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</si>
  <si>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</si>
  <si>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</si>
  <si>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</si>
  <si>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</si>
  <si>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</si>
  <si>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</si>
  <si>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</si>
  <si>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</si>
  <si>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</si>
  <si>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</si>
  <si>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</si>
  <si>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</si>
  <si>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</si>
  <si>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</si>
  <si>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</si>
  <si>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</si>
  <si>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</si>
  <si>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</si>
  <si>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</si>
  <si>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</si>
  <si>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</si>
  <si>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</si>
  <si>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</si>
  <si>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</si>
  <si>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</si>
  <si>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</si>
  <si>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</si>
  <si>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</si>
  <si>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</si>
  <si>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</si>
  <si>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</si>
  <si>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</si>
  <si>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</si>
  <si>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</si>
  <si>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</si>
  <si>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</si>
  <si>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</si>
  <si>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</si>
  <si>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</si>
  <si>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</si>
  <si>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</si>
  <si>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</si>
  <si>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</si>
  <si>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</si>
  <si>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</si>
  <si>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</si>
  <si>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 г.</t>
  </si>
  <si>
    <t>Краснодарский край, г Лабинск</t>
  </si>
  <si>
    <t>P_Лб_25_ЛК150_017427</t>
  </si>
  <si>
    <t>Электроснабжение ЭПУ потребителей в соответствии с договором на ТП № 3-43-25-3069 г. Лабинск</t>
  </si>
  <si>
    <t>Строительство ВЛИ-0,4 кВ от РУ-0,4 кВ до опоры № 3 присоединение «РЦ» ТП-40 Л-1-6 проводом марки СИП‑2 3х50+1х54,6 мм2, протяженностью 0,090 км</t>
  </si>
  <si>
    <t>2025</t>
  </si>
  <si>
    <t>ВЛИ-0,4 кВ от РУ-0,4 кВ до оп. № 3 прис. «ТРЦ» ТП-40 Л-1-6</t>
  </si>
  <si>
    <t>прис. «ТРЦ» ТП-40 Л-1-6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</si>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</sst>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328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322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323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6">
        <v>7.8570403400000002E-2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6">
        <v>6.4401970000000003E-2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27" t="s">
        <v>322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28" t="s">
        <v>323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113" ht="46.5" customHeight="1" x14ac:dyDescent="0.25">
      <c r="A21" s="240" t="s">
        <v>2</v>
      </c>
      <c r="B21" s="233" t="s">
        <v>282</v>
      </c>
      <c r="C21" s="234"/>
      <c r="D21" s="237" t="s">
        <v>281</v>
      </c>
      <c r="E21" s="233" t="s">
        <v>280</v>
      </c>
      <c r="F21" s="234"/>
      <c r="G21" s="233" t="s">
        <v>279</v>
      </c>
      <c r="H21" s="234"/>
      <c r="I21" s="233" t="s">
        <v>278</v>
      </c>
      <c r="J21" s="234"/>
      <c r="K21" s="237" t="s">
        <v>277</v>
      </c>
      <c r="L21" s="233" t="s">
        <v>276</v>
      </c>
      <c r="M21" s="234"/>
      <c r="N21" s="233" t="s">
        <v>275</v>
      </c>
      <c r="O21" s="234"/>
      <c r="P21" s="237" t="s">
        <v>274</v>
      </c>
      <c r="Q21" s="223" t="s">
        <v>36</v>
      </c>
      <c r="R21" s="224"/>
      <c r="S21" s="223" t="s">
        <v>35</v>
      </c>
      <c r="T21" s="225"/>
    </row>
    <row r="22" spans="1:113" ht="204.75" customHeight="1" x14ac:dyDescent="0.25">
      <c r="A22" s="241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2"/>
      <c r="B23" s="135" t="s">
        <v>30</v>
      </c>
      <c r="C23" s="135" t="s">
        <v>31</v>
      </c>
      <c r="D23" s="238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2" t="s">
        <v>272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3" t="s">
        <v>309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1"/>
      <c r="B35" s="231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6" sqref="E16:Y16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330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5" t="s">
        <v>306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6" t="s">
        <v>322</v>
      </c>
      <c r="P12" s="247"/>
      <c r="Q12" s="247"/>
      <c r="R12" s="247"/>
      <c r="S12" s="24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8" t="s">
        <v>323</v>
      </c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1" t="s">
        <v>256</v>
      </c>
      <c r="C21" s="252"/>
      <c r="D21" s="251" t="s">
        <v>258</v>
      </c>
      <c r="E21" s="252"/>
      <c r="F21" s="223" t="s">
        <v>29</v>
      </c>
      <c r="G21" s="225"/>
      <c r="H21" s="225"/>
      <c r="I21" s="224"/>
      <c r="J21" s="249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9" t="s">
        <v>40</v>
      </c>
      <c r="T21" s="249" t="s">
        <v>262</v>
      </c>
      <c r="U21" s="249" t="s">
        <v>257</v>
      </c>
      <c r="V21" s="251" t="s">
        <v>39</v>
      </c>
      <c r="W21" s="252"/>
      <c r="X21" s="223" t="s">
        <v>284</v>
      </c>
      <c r="Y21" s="225"/>
      <c r="Z21" s="223" t="s">
        <v>285</v>
      </c>
      <c r="AA21" s="225"/>
    </row>
    <row r="22" spans="1:27" ht="155.25" customHeight="1" x14ac:dyDescent="0.25">
      <c r="A22" s="257"/>
      <c r="B22" s="253"/>
      <c r="C22" s="254"/>
      <c r="D22" s="253"/>
      <c r="E22" s="254"/>
      <c r="F22" s="223" t="s">
        <v>38</v>
      </c>
      <c r="G22" s="224"/>
      <c r="H22" s="223" t="s">
        <v>37</v>
      </c>
      <c r="I22" s="224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327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50</v>
      </c>
      <c r="O25" s="112"/>
      <c r="P25" s="112" t="s">
        <v>305</v>
      </c>
      <c r="Q25" s="76"/>
      <c r="R25" s="112">
        <v>0.09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5" t="s">
        <v>309</v>
      </c>
      <c r="O26" s="255"/>
      <c r="P26" s="255"/>
      <c r="Q26" s="255"/>
      <c r="R26" s="255"/>
      <c r="S26" s="255"/>
      <c r="T26" s="255"/>
      <c r="U26" s="255"/>
      <c r="V26" s="255"/>
      <c r="W26" s="255"/>
      <c r="X26" s="195"/>
      <c r="Y26" s="195"/>
      <c r="Z26" s="195"/>
      <c r="AA26" s="195"/>
    </row>
    <row r="27" spans="1:27" s="113" customFormat="1" ht="22.5" customHeight="1" x14ac:dyDescent="0.25">
      <c r="A27" s="192"/>
      <c r="B27" s="256"/>
      <c r="C27" s="256"/>
      <c r="D27" s="256"/>
      <c r="E27" s="194"/>
      <c r="F27" s="195"/>
      <c r="G27" s="195"/>
      <c r="K27" s="195"/>
      <c r="L27" s="197"/>
      <c r="M27" s="195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330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322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323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8" t="s">
        <v>248</v>
      </c>
      <c r="B18" s="228"/>
      <c r="C18" s="228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324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331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65" t="s">
        <v>306</v>
      </c>
      <c r="B9" s="265"/>
      <c r="C9" s="265"/>
      <c r="D9" s="265"/>
      <c r="E9" s="265"/>
      <c r="F9" s="265"/>
      <c r="G9" s="265"/>
      <c r="H9" s="265"/>
      <c r="I9" s="265"/>
      <c r="J9" s="265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69" t="s">
        <v>322</v>
      </c>
      <c r="D12" s="269"/>
      <c r="E12" s="269"/>
      <c r="F12" s="269"/>
      <c r="G12" s="269"/>
      <c r="H12" s="269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66" t="s">
        <v>323</v>
      </c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4" t="s">
        <v>252</v>
      </c>
      <c r="B19" s="264"/>
      <c r="C19" s="264"/>
      <c r="D19" s="264"/>
      <c r="E19" s="264"/>
      <c r="F19" s="264"/>
      <c r="G19" s="264"/>
      <c r="H19" s="264"/>
      <c r="I19" s="264"/>
      <c r="J19" s="26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7" t="s">
        <v>139</v>
      </c>
      <c r="B21" s="267" t="s">
        <v>138</v>
      </c>
      <c r="C21" s="274" t="s">
        <v>198</v>
      </c>
      <c r="D21" s="274"/>
      <c r="E21" s="274"/>
      <c r="F21" s="274"/>
      <c r="G21" s="268" t="s">
        <v>137</v>
      </c>
      <c r="H21" s="271" t="s">
        <v>200</v>
      </c>
      <c r="I21" s="267" t="s">
        <v>136</v>
      </c>
      <c r="J21" s="270" t="s">
        <v>199</v>
      </c>
    </row>
    <row r="22" spans="1:10" ht="58.5" customHeight="1" x14ac:dyDescent="0.25">
      <c r="A22" s="267"/>
      <c r="B22" s="267"/>
      <c r="C22" s="275" t="s">
        <v>1</v>
      </c>
      <c r="D22" s="275"/>
      <c r="E22" s="276" t="s">
        <v>0</v>
      </c>
      <c r="F22" s="277"/>
      <c r="G22" s="268"/>
      <c r="H22" s="272"/>
      <c r="I22" s="267"/>
      <c r="J22" s="270"/>
    </row>
    <row r="23" spans="1:10" ht="31.5" x14ac:dyDescent="0.25">
      <c r="A23" s="267"/>
      <c r="B23" s="267"/>
      <c r="C23" s="67" t="s">
        <v>135</v>
      </c>
      <c r="D23" s="67" t="s">
        <v>134</v>
      </c>
      <c r="E23" s="67" t="s">
        <v>135</v>
      </c>
      <c r="F23" s="67" t="s">
        <v>134</v>
      </c>
      <c r="G23" s="268"/>
      <c r="H23" s="273"/>
      <c r="I23" s="267"/>
      <c r="J23" s="270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325</v>
      </c>
      <c r="D26" s="50" t="s">
        <v>325</v>
      </c>
      <c r="E26" s="50" t="s">
        <v>325</v>
      </c>
      <c r="F26" s="50" t="s">
        <v>325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325</v>
      </c>
      <c r="D31" s="50" t="s">
        <v>325</v>
      </c>
      <c r="E31" s="50" t="s">
        <v>325</v>
      </c>
      <c r="F31" s="50" t="s">
        <v>325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325</v>
      </c>
      <c r="D32" s="50" t="s">
        <v>325</v>
      </c>
      <c r="E32" s="50" t="s">
        <v>325</v>
      </c>
      <c r="F32" s="50" t="s">
        <v>325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325</v>
      </c>
      <c r="D35" s="50" t="s">
        <v>325</v>
      </c>
      <c r="E35" s="50" t="s">
        <v>325</v>
      </c>
      <c r="F35" s="50" t="s">
        <v>325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325</v>
      </c>
      <c r="D37" s="50" t="s">
        <v>325</v>
      </c>
      <c r="E37" s="50" t="s">
        <v>325</v>
      </c>
      <c r="F37" s="50" t="s">
        <v>325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2026</v>
      </c>
      <c r="D40" s="145">
        <v>2026</v>
      </c>
      <c r="E40" s="161" t="s">
        <v>293</v>
      </c>
      <c r="F40" s="161" t="s">
        <v>293</v>
      </c>
      <c r="G40" s="152">
        <v>0</v>
      </c>
      <c r="H40" s="152">
        <v>0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3" t="s">
        <v>309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331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46" t="s">
        <v>322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323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7" t="s">
        <v>103</v>
      </c>
      <c r="D17" s="267"/>
      <c r="E17" s="278" t="s">
        <v>318</v>
      </c>
      <c r="F17" s="280" t="s">
        <v>314</v>
      </c>
      <c r="G17" s="281"/>
      <c r="H17" s="281"/>
      <c r="I17" s="281"/>
      <c r="J17" s="280" t="s">
        <v>315</v>
      </c>
      <c r="K17" s="281"/>
      <c r="L17" s="281"/>
      <c r="M17" s="281"/>
      <c r="N17" s="280" t="s">
        <v>319</v>
      </c>
      <c r="O17" s="281"/>
      <c r="P17" s="281"/>
      <c r="Q17" s="281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79"/>
      <c r="B18" s="279"/>
      <c r="C18" s="267"/>
      <c r="D18" s="267"/>
      <c r="E18" s="279"/>
      <c r="F18" s="267" t="s">
        <v>1</v>
      </c>
      <c r="G18" s="267"/>
      <c r="H18" s="267" t="s">
        <v>101</v>
      </c>
      <c r="I18" s="267"/>
      <c r="J18" s="267" t="s">
        <v>1</v>
      </c>
      <c r="K18" s="267"/>
      <c r="L18" s="267" t="s">
        <v>101</v>
      </c>
      <c r="M18" s="267"/>
      <c r="N18" s="267" t="s">
        <v>1</v>
      </c>
      <c r="O18" s="267"/>
      <c r="P18" s="267" t="s">
        <v>101</v>
      </c>
      <c r="Q18" s="282"/>
      <c r="R18" s="289"/>
      <c r="S18" s="290"/>
    </row>
    <row r="19" spans="1:22" ht="89.25" customHeight="1" x14ac:dyDescent="0.25">
      <c r="A19" s="275"/>
      <c r="B19" s="275"/>
      <c r="C19" s="56" t="s">
        <v>1</v>
      </c>
      <c r="D19" s="56" t="s">
        <v>99</v>
      </c>
      <c r="E19" s="275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7.8570403400000002E-2</v>
      </c>
      <c r="D21" s="179">
        <f t="shared" ref="D21:Q21" si="0">SUM(D22:D26)</f>
        <v>0</v>
      </c>
      <c r="E21" s="179">
        <f t="shared" si="0"/>
        <v>3.34381E-3</v>
      </c>
      <c r="F21" s="179">
        <f t="shared" si="0"/>
        <v>3.34381E-3</v>
      </c>
      <c r="G21" s="179">
        <f t="shared" si="0"/>
        <v>0</v>
      </c>
      <c r="H21" s="179">
        <f t="shared" si="0"/>
        <v>3.34381E-3</v>
      </c>
      <c r="I21" s="179">
        <f t="shared" si="0"/>
        <v>0</v>
      </c>
      <c r="J21" s="179">
        <f t="shared" si="0"/>
        <v>7.52265934E-2</v>
      </c>
      <c r="K21" s="179">
        <f t="shared" si="0"/>
        <v>7.52265934E-2</v>
      </c>
      <c r="L21" s="179">
        <f t="shared" si="0"/>
        <v>7.52265934E-2</v>
      </c>
      <c r="M21" s="179">
        <f t="shared" si="0"/>
        <v>7.52265934E-2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7.8570403400000002E-2</v>
      </c>
      <c r="S21" s="183">
        <f t="shared" ref="S21" si="2">H21+L21+P21</f>
        <v>7.8570403400000002E-2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7.8570403400000002E-2</v>
      </c>
      <c r="D24" s="179">
        <v>0</v>
      </c>
      <c r="E24" s="179">
        <v>3.34381E-3</v>
      </c>
      <c r="F24" s="179">
        <v>3.34381E-3</v>
      </c>
      <c r="G24" s="179">
        <v>0</v>
      </c>
      <c r="H24" s="179">
        <v>3.34381E-3</v>
      </c>
      <c r="I24" s="179">
        <v>0</v>
      </c>
      <c r="J24" s="179">
        <v>7.52265934E-2</v>
      </c>
      <c r="K24" s="179">
        <v>7.52265934E-2</v>
      </c>
      <c r="L24" s="179">
        <v>7.52265934E-2</v>
      </c>
      <c r="M24" s="179">
        <v>7.52265934E-2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7.8570403400000002E-2</v>
      </c>
      <c r="S24" s="183">
        <f t="shared" si="4"/>
        <v>7.8570403400000002E-2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6.4401970000000003E-2</v>
      </c>
      <c r="D27" s="179">
        <f t="shared" ref="D27:Q27" si="5">SUM(D28:D31)</f>
        <v>0</v>
      </c>
      <c r="E27" s="179">
        <f t="shared" si="5"/>
        <v>3.34381E-3</v>
      </c>
      <c r="F27" s="179">
        <f t="shared" si="5"/>
        <v>3.34381E-3</v>
      </c>
      <c r="G27" s="179">
        <f t="shared" si="5"/>
        <v>3.34381E-3</v>
      </c>
      <c r="H27" s="179">
        <f t="shared" si="5"/>
        <v>3.34381E-3</v>
      </c>
      <c r="I27" s="179">
        <f t="shared" si="5"/>
        <v>3.34381E-3</v>
      </c>
      <c r="J27" s="179">
        <f t="shared" si="5"/>
        <v>6.105816E-2</v>
      </c>
      <c r="K27" s="179">
        <f t="shared" si="5"/>
        <v>6.105816E-2</v>
      </c>
      <c r="L27" s="179">
        <f t="shared" si="5"/>
        <v>6.105816E-2</v>
      </c>
      <c r="M27" s="179">
        <f t="shared" si="5"/>
        <v>6.105816E-2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6.4401970000000003E-2</v>
      </c>
      <c r="S27" s="183">
        <f t="shared" si="4"/>
        <v>6.4401970000000003E-2</v>
      </c>
    </row>
    <row r="28" spans="1:22" x14ac:dyDescent="0.25">
      <c r="A28" s="50" t="s">
        <v>87</v>
      </c>
      <c r="B28" s="37" t="s">
        <v>86</v>
      </c>
      <c r="C28" s="179">
        <v>3.34381E-3</v>
      </c>
      <c r="D28" s="111">
        <v>0</v>
      </c>
      <c r="E28" s="179">
        <v>3.34381E-3</v>
      </c>
      <c r="F28" s="179">
        <v>3.34381E-3</v>
      </c>
      <c r="G28" s="179">
        <v>3.34381E-3</v>
      </c>
      <c r="H28" s="179">
        <v>3.34381E-3</v>
      </c>
      <c r="I28" s="179">
        <v>3.34381E-3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3.34381E-3</v>
      </c>
      <c r="S28" s="183">
        <f t="shared" si="4"/>
        <v>3.34381E-3</v>
      </c>
      <c r="T28" s="207"/>
    </row>
    <row r="29" spans="1:22" ht="31.5" x14ac:dyDescent="0.25">
      <c r="A29" s="50" t="s">
        <v>85</v>
      </c>
      <c r="B29" s="37" t="s">
        <v>84</v>
      </c>
      <c r="C29" s="111">
        <f>0.06440197-C28</f>
        <v>6.105816E-2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6.105816E-2</v>
      </c>
      <c r="K29" s="111">
        <v>6.105816E-2</v>
      </c>
      <c r="L29" s="111">
        <v>6.105816E-2</v>
      </c>
      <c r="M29" s="111">
        <v>6.105816E-2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6.105816E-2</v>
      </c>
      <c r="S29" s="183">
        <f t="shared" si="4"/>
        <v>6.105816E-2</v>
      </c>
      <c r="T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0.09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0.09</v>
      </c>
      <c r="K36" s="111">
        <v>0.09</v>
      </c>
      <c r="L36" s="111">
        <v>0.09</v>
      </c>
      <c r="M36" s="111">
        <v>0.09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0.09</v>
      </c>
      <c r="S36" s="183">
        <f t="shared" si="4"/>
        <v>0.09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0.09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0.09</v>
      </c>
      <c r="K44" s="111">
        <f t="shared" si="7"/>
        <v>0.09</v>
      </c>
      <c r="L44" s="111">
        <f t="shared" si="7"/>
        <v>0.09</v>
      </c>
      <c r="M44" s="111">
        <f t="shared" si="7"/>
        <v>0.09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0.09</v>
      </c>
      <c r="S44" s="183">
        <f t="shared" si="4"/>
        <v>0.09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6.4401970000000003E-2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6.4401970000000003E-2</v>
      </c>
      <c r="K48" s="55">
        <f t="shared" si="8"/>
        <v>6.4401970000000003E-2</v>
      </c>
      <c r="L48" s="55">
        <f t="shared" si="8"/>
        <v>6.4401970000000003E-2</v>
      </c>
      <c r="M48" s="55">
        <f t="shared" si="8"/>
        <v>6.4401970000000003E-2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6.4401970000000003E-2</v>
      </c>
      <c r="S48" s="183">
        <f t="shared" si="4"/>
        <v>6.4401970000000003E-2</v>
      </c>
    </row>
    <row r="49" spans="1:19" x14ac:dyDescent="0.25">
      <c r="A49" s="50" t="s">
        <v>54</v>
      </c>
      <c r="B49" s="37" t="s">
        <v>53</v>
      </c>
      <c r="C49" s="111">
        <v>6.4401970000000003E-2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6.4401970000000003E-2</v>
      </c>
      <c r="K49" s="179">
        <v>6.4401970000000003E-2</v>
      </c>
      <c r="L49" s="179">
        <v>6.4401970000000003E-2</v>
      </c>
      <c r="M49" s="179">
        <v>6.4401970000000003E-2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6.4401970000000003E-2</v>
      </c>
      <c r="S49" s="183">
        <f t="shared" si="4"/>
        <v>6.4401970000000003E-2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0.09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0.09</v>
      </c>
      <c r="K53" s="111">
        <f t="shared" si="9"/>
        <v>0.09</v>
      </c>
      <c r="L53" s="111">
        <f t="shared" si="9"/>
        <v>0.09</v>
      </c>
      <c r="M53" s="111">
        <f t="shared" si="9"/>
        <v>0.09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0.09</v>
      </c>
      <c r="S53" s="183">
        <f t="shared" si="4"/>
        <v>0.09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4" t="s">
        <v>310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3"/>
      <c r="C65" s="283"/>
      <c r="D65" s="283"/>
      <c r="E65" s="283"/>
      <c r="F65" s="283"/>
      <c r="G65" s="283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330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6" t="s">
        <v>322</v>
      </c>
      <c r="B12" s="246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323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3-43-25-3069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320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7.8570403400000002E-2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7.8570403400000002E-2</v>
      </c>
    </row>
    <row r="30" spans="1:2" ht="29.25" thickBot="1" x14ac:dyDescent="0.3">
      <c r="A30" s="89" t="s">
        <v>159</v>
      </c>
      <c r="B30" s="208">
        <f>B29</f>
        <v>7.8570403400000002E-2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8">
        <f>B30</f>
        <v>7.8570403400000002E-2</v>
      </c>
    </row>
    <row r="33" spans="1:2" ht="16.5" thickBot="1" x14ac:dyDescent="0.3">
      <c r="A33" s="85" t="s">
        <v>162</v>
      </c>
      <c r="B33" s="209">
        <f>B30</f>
        <v>7.8570403400000002E-2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7.8570403400000002E-2</v>
      </c>
    </row>
    <row r="36" spans="1:2" ht="16.5" thickBot="1" x14ac:dyDescent="0.3">
      <c r="A36" s="85" t="s">
        <v>165</v>
      </c>
      <c r="B36" s="181">
        <f>B35</f>
        <v>7.8570403400000002E-2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7.8570403400000002E-2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7.8570403400000002E-2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3 присоединение «РЦ» ТП-40 Л-1-6 проводом марки СИП‑2 3х50+1х54,6 мм2, протяженностью 0,090 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2026-05-07T07:44:16Z</dcterms:modified>
</cp:coreProperties>
</file>